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5AFC10C7-C5FA-4893-B96F-B42FAABAD1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แบบยืนยันครุภัณฑ์'!$A$1:$R$18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7" i="1"/>
  <c r="L7" i="1" s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<sst xmlns="http://schemas.openxmlformats.org/spreadsheetml/2006/main" count="227" uniqueCount="94">
  <si>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</si>
  <si>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</si>
  <si>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</si>
  <si>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</si>
  <si>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</si>
  <si>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</si>
  <si>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</si>
  <si>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</si>
  <si>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</si>
  <si>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</si>
  <si>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</si>
  <si>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</si>
  <si>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</si>
  <si>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</si>
  <si>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</si>
  <si>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</si>
  <si>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</si>
  <si>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</si>
  <si>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</si>
  <si>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</si>
  <si>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</si>
  <si>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</si>
  <si>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</si>
  <si>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</si>
  <si>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</si>
  <si>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</si>
  <si>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</si>
  <si>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</si>
  <si>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</si>
  <si>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</si>
  <si>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</si>
  <si>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</si>
  <si>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</si>
  <si>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</si>
  <si>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</si>
  <si>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</si>
  <si>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</si>
  <si>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</si>
  <si>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</si>
  <si>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</si>
  <si>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</si>
  <si>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</si>
  <si>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</si>
  <si>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</si>
  <si>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</si>
  <si>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</si>
  <si>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</si>
  <si>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</si>
  <si>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</si>
  <si>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</si>
  <si>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</si>
  <si>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</si>
  <si>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</si>
  <si>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</si>
  <si>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</si>
  <si>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</si>
  <si>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</si>
  <si>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</si>
  <si>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</si>
  <si>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</si>
  <si>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</si>
  <si>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</si>
  <si>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</si>
  <si>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</si>
  <si>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</si>
  <si>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</si>
  <si>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</si>
  <si>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</si>
  <si>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</si>
  <si>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</si>
  <si>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</si>
  <si>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</si>
  <si>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</si>
  <si>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</si>
  <si>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</si>
  <si>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</si>
  <si>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</si>
  <si>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</si>
  <si>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</si>
  <si>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</si>
  <si>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</si>
  <si>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</si>
  <si>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</si>
  <si>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</si>
  <si>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</si>
  <si>
    <t>เครื่องพิมพ์ Multifunction เลเซอร์ หรือ LED สี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</si>
  <si>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</si>
  <si>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เครื่องพิมพ์เลเซอร์ หรือ LED สี ชนิด Network 
แบบที่ 2 (27 หน้า/นาที)</t>
  </si>
  <si>
    <t>สำนักงานส่งเสริมการปกครองท้องถิ่นจังหวัด................................</t>
  </si>
  <si>
    <t>เครื่องคอมพิวเตอร์ สำหรับงานประมวลผล 
แบบที่ 1 (จอแสดงภาพขนาดไม่น้อยกว่า 19 นิ้ว)</t>
  </si>
  <si>
    <t>สิงห์บุรี</t>
  </si>
  <si>
    <t>2558
2559</t>
  </si>
  <si>
    <t>2553
2558
2559</t>
  </si>
  <si>
    <t>สำนักงานส่งเสริมการปกครองท้องถิ่นจังหวัดสิงห์บุรี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</si>
</sst>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5" fillId="0" borderId="0" xfId="2" applyFont="1" applyBorder="1" applyAlignment="1">
      <alignment horizontal="center" vertical="top"/>
    </xf>
    <xf numFmtId="0" fontId="14" fillId="0" borderId="1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3" fontId="14" fillId="0" borderId="0" xfId="0" applyNumberFormat="1" applyFont="1" applyBorder="1" applyAlignment="1">
      <alignment horizontal="center" vertical="top"/>
    </xf>
    <xf numFmtId="0" fontId="5" fillId="0" borderId="12" xfId="0" applyFont="1" applyBorder="1" applyAlignment="1">
      <alignment horizontal="left"/>
    </xf>
    <xf numFmtId="0" fontId="14" fillId="0" borderId="12" xfId="0" applyFont="1" applyBorder="1" applyAlignment="1">
      <alignment horizontal="left" vertical="top"/>
    </xf>
    <xf numFmtId="0" fontId="15" fillId="0" borderId="12" xfId="2" applyFont="1" applyBorder="1" applyAlignment="1">
      <alignment horizontal="center" vertical="top"/>
    </xf>
    <xf numFmtId="0" fontId="14" fillId="0" borderId="12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center" vertical="top"/>
    </xf>
    <xf numFmtId="41" fontId="19" fillId="0" borderId="12" xfId="1" applyNumberFormat="1" applyFont="1" applyFill="1" applyBorder="1" applyAlignment="1">
      <alignment vertical="top"/>
    </xf>
    <xf numFmtId="41" fontId="14" fillId="0" borderId="12" xfId="0" applyNumberFormat="1" applyFont="1" applyBorder="1" applyAlignment="1">
      <alignment vertical="top"/>
    </xf>
    <xf numFmtId="41" fontId="14" fillId="0" borderId="12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"/>
  <sheetViews>
    <sheetView tabSelected="1" view="pageBreakPreview" zoomScale="80" zoomScaleNormal="70" zoomScaleSheetLayoutView="80" workbookViewId="0">
      <selection activeCell="I8" sqref="I8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SUM(K7:K14)</f>
        <v>25</v>
      </c>
      <c r="L6" s="101">
        <f>SUM(L7:L14)</f>
        <v>832500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90</v>
      </c>
      <c r="C7" s="129"/>
      <c r="D7" s="59" t="s">
        <v>26</v>
      </c>
      <c r="E7" s="130" t="s">
        <v>84</v>
      </c>
      <c r="F7" s="60" t="s">
        <v>11</v>
      </c>
      <c r="G7" s="131">
        <v>120000</v>
      </c>
      <c r="H7" s="62" t="s">
        <v>91</v>
      </c>
      <c r="I7" s="118">
        <v>3</v>
      </c>
      <c r="J7" s="113">
        <v>0</v>
      </c>
      <c r="K7" s="113">
        <f>+I7+J7</f>
        <v>3</v>
      </c>
      <c r="L7" s="61">
        <f t="shared" ref="L7" si="0">+G7*K7</f>
        <v>360000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90</v>
      </c>
      <c r="C8" s="129"/>
      <c r="D8" s="59" t="s">
        <v>26</v>
      </c>
      <c r="E8" s="130" t="s">
        <v>86</v>
      </c>
      <c r="F8" s="60" t="s">
        <v>11</v>
      </c>
      <c r="G8" s="131">
        <v>33500</v>
      </c>
      <c r="H8" s="62">
        <v>2557</v>
      </c>
      <c r="I8" s="118">
        <v>3</v>
      </c>
      <c r="J8" s="113">
        <v>0</v>
      </c>
      <c r="K8" s="113">
        <f t="shared" ref="K8:K14" si="1">+I8+J8</f>
        <v>3</v>
      </c>
      <c r="L8" s="61">
        <f t="shared" ref="L8:L14" si="2">+G8*K8</f>
        <v>100500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90</v>
      </c>
      <c r="C9" s="129"/>
      <c r="D9" s="59" t="s">
        <v>13</v>
      </c>
      <c r="E9" s="130" t="s">
        <v>30</v>
      </c>
      <c r="F9" s="60" t="s">
        <v>11</v>
      </c>
      <c r="G9" s="131">
        <v>20000</v>
      </c>
      <c r="H9" s="62">
        <v>2556</v>
      </c>
      <c r="I9" s="118">
        <v>3</v>
      </c>
      <c r="J9" s="113">
        <v>0</v>
      </c>
      <c r="K9" s="113">
        <f t="shared" si="1"/>
        <v>3</v>
      </c>
      <c r="L9" s="61">
        <f t="shared" si="2"/>
        <v>60000</v>
      </c>
      <c r="M9" s="58" t="s">
        <v>12</v>
      </c>
      <c r="N9" s="58"/>
      <c r="O9" s="59"/>
      <c r="P9" s="132"/>
      <c r="Q9" s="132"/>
      <c r="R9" s="133"/>
    </row>
    <row r="10" spans="1:28" s="1" customFormat="1" ht="56.25" x14ac:dyDescent="0.2">
      <c r="A10" s="60">
        <v>4</v>
      </c>
      <c r="B10" s="129" t="s">
        <v>90</v>
      </c>
      <c r="C10" s="129"/>
      <c r="D10" s="59" t="s">
        <v>13</v>
      </c>
      <c r="E10" s="130" t="s">
        <v>89</v>
      </c>
      <c r="F10" s="60" t="s">
        <v>11</v>
      </c>
      <c r="G10" s="131">
        <v>24000</v>
      </c>
      <c r="H10" s="62" t="s">
        <v>92</v>
      </c>
      <c r="I10" s="118">
        <v>5</v>
      </c>
      <c r="J10" s="113">
        <v>0</v>
      </c>
      <c r="K10" s="113">
        <f t="shared" si="1"/>
        <v>5</v>
      </c>
      <c r="L10" s="61">
        <f t="shared" si="2"/>
        <v>120000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90</v>
      </c>
      <c r="C11" s="129"/>
      <c r="D11" s="59" t="s">
        <v>13</v>
      </c>
      <c r="E11" s="130" t="s">
        <v>83</v>
      </c>
      <c r="F11" s="60" t="s">
        <v>11</v>
      </c>
      <c r="G11" s="131">
        <v>24000</v>
      </c>
      <c r="H11" s="62">
        <v>2554</v>
      </c>
      <c r="I11" s="118">
        <v>1</v>
      </c>
      <c r="J11" s="113">
        <v>0</v>
      </c>
      <c r="K11" s="113">
        <f t="shared" si="1"/>
        <v>1</v>
      </c>
      <c r="L11" s="61">
        <f t="shared" si="2"/>
        <v>24000</v>
      </c>
      <c r="M11" s="58" t="s">
        <v>12</v>
      </c>
      <c r="N11" s="58"/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90</v>
      </c>
      <c r="C12" s="129"/>
      <c r="D12" s="59" t="s">
        <v>13</v>
      </c>
      <c r="E12" s="130" t="s">
        <v>75</v>
      </c>
      <c r="F12" s="60" t="s">
        <v>11</v>
      </c>
      <c r="G12" s="131">
        <v>15000</v>
      </c>
      <c r="H12" s="62">
        <v>2556</v>
      </c>
      <c r="I12" s="118">
        <v>3</v>
      </c>
      <c r="J12" s="113">
        <v>0</v>
      </c>
      <c r="K12" s="113">
        <f t="shared" si="1"/>
        <v>3</v>
      </c>
      <c r="L12" s="61">
        <f t="shared" si="2"/>
        <v>45000</v>
      </c>
      <c r="M12" s="58" t="s">
        <v>12</v>
      </c>
      <c r="N12" s="58"/>
      <c r="O12" s="59"/>
      <c r="P12" s="132"/>
      <c r="Q12" s="132"/>
      <c r="R12" s="133"/>
    </row>
    <row r="13" spans="1:28" s="1" customFormat="1" ht="18.75" x14ac:dyDescent="0.2">
      <c r="A13" s="60">
        <v>7</v>
      </c>
      <c r="B13" s="129" t="s">
        <v>90</v>
      </c>
      <c r="C13" s="129"/>
      <c r="D13" s="59" t="s">
        <v>13</v>
      </c>
      <c r="E13" s="130" t="s">
        <v>85</v>
      </c>
      <c r="F13" s="60" t="s">
        <v>11</v>
      </c>
      <c r="G13" s="131">
        <v>16000</v>
      </c>
      <c r="H13" s="62">
        <v>2562</v>
      </c>
      <c r="I13" s="118">
        <v>6</v>
      </c>
      <c r="J13" s="113">
        <v>0</v>
      </c>
      <c r="K13" s="113">
        <f t="shared" si="1"/>
        <v>6</v>
      </c>
      <c r="L13" s="61">
        <f t="shared" si="2"/>
        <v>96000</v>
      </c>
      <c r="M13" s="58" t="s">
        <v>12</v>
      </c>
      <c r="N13" s="58"/>
      <c r="O13" s="59"/>
      <c r="P13" s="132"/>
      <c r="Q13" s="132"/>
      <c r="R13" s="133"/>
    </row>
    <row r="14" spans="1:28" s="1" customFormat="1" ht="37.5" x14ac:dyDescent="0.2">
      <c r="A14" s="60">
        <v>8</v>
      </c>
      <c r="B14" s="129" t="s">
        <v>90</v>
      </c>
      <c r="C14" s="129"/>
      <c r="D14" s="59" t="s">
        <v>13</v>
      </c>
      <c r="E14" s="130" t="s">
        <v>87</v>
      </c>
      <c r="F14" s="60" t="s">
        <v>11</v>
      </c>
      <c r="G14" s="131">
        <v>27000</v>
      </c>
      <c r="H14" s="62">
        <v>2560</v>
      </c>
      <c r="I14" s="118">
        <v>1</v>
      </c>
      <c r="J14" s="113">
        <v>0</v>
      </c>
      <c r="K14" s="113">
        <f t="shared" si="1"/>
        <v>1</v>
      </c>
      <c r="L14" s="61">
        <f t="shared" si="2"/>
        <v>27000</v>
      </c>
      <c r="M14" s="58" t="s">
        <v>12</v>
      </c>
      <c r="N14" s="58"/>
      <c r="O14" s="59"/>
      <c r="P14" s="132"/>
      <c r="Q14" s="132"/>
      <c r="R14" s="133"/>
    </row>
    <row r="15" spans="1:28" s="1" customFormat="1" ht="21" x14ac:dyDescent="0.35">
      <c r="A15" s="217" t="s">
        <v>9</v>
      </c>
      <c r="B15" s="218"/>
      <c r="C15" s="218"/>
      <c r="D15" s="219"/>
      <c r="E15" s="220"/>
      <c r="F15" s="221"/>
      <c r="G15" s="222"/>
      <c r="H15" s="213"/>
      <c r="I15" s="223"/>
      <c r="J15" s="224"/>
      <c r="K15" s="224"/>
      <c r="L15" s="134"/>
      <c r="M15" s="221"/>
      <c r="N15" s="211"/>
      <c r="O15" s="212"/>
      <c r="P15" s="214"/>
      <c r="Q15" s="214"/>
      <c r="R15" s="214"/>
    </row>
    <row r="16" spans="1:28" s="1" customFormat="1" ht="32.25" customHeight="1" x14ac:dyDescent="0.2">
      <c r="A16" s="215" t="s">
        <v>74</v>
      </c>
      <c r="B16" s="215"/>
      <c r="C16" s="215"/>
      <c r="D16" s="215"/>
      <c r="E16" s="215"/>
      <c r="F16" s="215"/>
      <c r="G16" s="215"/>
      <c r="H16" s="215"/>
      <c r="I16" s="119"/>
      <c r="J16" s="122"/>
      <c r="K16" s="115"/>
      <c r="L16" s="216"/>
      <c r="M16" s="136" t="s">
        <v>15</v>
      </c>
      <c r="N16" s="55"/>
      <c r="O16" s="18"/>
      <c r="P16" s="18"/>
      <c r="Q16" s="18"/>
      <c r="R16" s="18"/>
      <c r="S16" s="6"/>
    </row>
    <row r="17" spans="1:19" s="1" customFormat="1" ht="21" x14ac:dyDescent="0.2">
      <c r="A17" s="156" t="s">
        <v>41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35"/>
      <c r="M17" s="160" t="s">
        <v>24</v>
      </c>
      <c r="N17" s="160"/>
      <c r="O17" s="160"/>
      <c r="P17" s="160"/>
      <c r="Q17" s="160"/>
      <c r="R17" s="19"/>
      <c r="S17" s="10"/>
    </row>
    <row r="18" spans="1:19" s="7" customFormat="1" ht="24" customHeight="1" x14ac:dyDescent="0.2">
      <c r="A18" s="156" t="s">
        <v>43</v>
      </c>
      <c r="B18" s="156"/>
      <c r="C18" s="156"/>
      <c r="D18" s="156"/>
      <c r="E18" s="156"/>
      <c r="F18" s="156"/>
      <c r="G18" s="156"/>
      <c r="H18" s="156"/>
      <c r="I18" s="120"/>
      <c r="J18" s="122"/>
      <c r="K18" s="124"/>
      <c r="L18" s="135"/>
      <c r="M18" s="19" t="s">
        <v>14</v>
      </c>
      <c r="N18" s="56"/>
      <c r="O18" s="19"/>
      <c r="P18" s="19"/>
      <c r="Q18" s="19"/>
      <c r="R18" s="19"/>
      <c r="S18" s="6"/>
    </row>
    <row r="19" spans="1:19" s="7" customFormat="1" ht="24" customHeight="1" x14ac:dyDescent="0.2">
      <c r="A19" s="3"/>
      <c r="B19" s="3"/>
      <c r="C19" s="3"/>
      <c r="D19" s="126"/>
      <c r="E19" s="11"/>
      <c r="F19" s="3"/>
      <c r="G19" s="4"/>
      <c r="H19" s="11"/>
      <c r="I19" s="120"/>
      <c r="J19" s="122"/>
      <c r="K19" s="114"/>
      <c r="L19" s="4"/>
      <c r="M19" s="11"/>
      <c r="N19" s="11"/>
      <c r="O19" s="6"/>
      <c r="P19" s="6"/>
      <c r="Q19" s="6"/>
      <c r="R19" s="3"/>
    </row>
  </sheetData>
  <mergeCells count="24">
    <mergeCell ref="A18:H18"/>
    <mergeCell ref="P3:Q3"/>
    <mergeCell ref="A17:K17"/>
    <mergeCell ref="A2:R2"/>
    <mergeCell ref="M17:Q17"/>
    <mergeCell ref="A16:H16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2023-10-06T08:48:44Z</cp:lastPrinted>
  <dcterms:created xsi:type="dcterms:W3CDTF">2018-11-06T09:59:15Z</dcterms:created>
  <dcterms:modified xsi:type="dcterms:W3CDTF">2023-10-10T05:14:44Z</dcterms:modified>
</cp:coreProperties>
</file>